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6" sheetId="1" r:id="rId1"/>
  </sheets>
  <externalReferences>
    <externalReference r:id="rId2"/>
  </externalReferences>
  <definedNames>
    <definedName name="Z_6E36EA37_049E_4FAE_B719_2847CD16F858_.wvu.Cols" localSheetId="0" hidden="1">'Р-Кр.36'!$F:$H,'Р-Кр.36'!$L:$O</definedName>
    <definedName name="Z_6E36EA37_049E_4FAE_B719_2847CD16F858_.wvu.Rows" localSheetId="0" hidden="1">'Р-Кр.36'!$42:$45</definedName>
    <definedName name="Z_73C0D023_21BD_4441_8EFA_957546C15799_.wvu.Cols" localSheetId="0" hidden="1">'Р-Кр.36'!$F:$H,'Р-Кр.36'!$L:$O</definedName>
    <definedName name="Z_73C0D023_21BD_4441_8EFA_957546C15799_.wvu.Rows" localSheetId="0" hidden="1">'Р-Кр.36'!$42:$45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F54" l="1"/>
  <c r="F57" s="1"/>
  <c r="H34"/>
  <c r="H36"/>
  <c r="H40"/>
  <c r="H46"/>
  <c r="H48"/>
  <c r="G49"/>
  <c r="H49" s="1"/>
  <c r="H29"/>
  <c r="I32"/>
  <c r="I50" s="1"/>
  <c r="I54" s="1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G35"/>
  <c r="H35" s="1"/>
  <c r="G36"/>
  <c r="G37"/>
  <c r="H37" s="1"/>
  <c r="G38"/>
  <c r="H38" s="1"/>
  <c r="G39"/>
  <c r="H39" s="1"/>
  <c r="G40"/>
  <c r="G41"/>
  <c r="H41" s="1"/>
  <c r="G43"/>
  <c r="H43" s="1"/>
  <c r="G45"/>
  <c r="H45" s="1"/>
  <c r="G46"/>
  <c r="G47"/>
  <c r="H47" s="1"/>
  <c r="G48"/>
  <c r="I57" l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<sst xmlns="http://schemas.openxmlformats.org/spreadsheetml/2006/main" count="65" uniqueCount="54">
  <si>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ул.Рабоче-Крестьянская,36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</si>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</sst>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1167.47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1117.57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49.9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306487.76</v>
      </c>
      <c r="F10" s="25"/>
      <c r="G10" s="23"/>
      <c r="H10" s="23"/>
      <c r="I10" s="25">
        <v>290313.96000000002</v>
      </c>
      <c r="J10" s="26">
        <v>70032.240000000005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50668.54</v>
      </c>
      <c r="F12" s="25"/>
      <c r="G12" s="23"/>
      <c r="H12" s="23"/>
      <c r="I12" s="25">
        <v>51240.68</v>
      </c>
      <c r="J12" s="26">
        <v>7147.79</v>
      </c>
    </row>
    <row r="13" spans="1:10" ht="14.25" customHeight="1">
      <c r="A13" s="67" t="s">
        <v>16</v>
      </c>
      <c r="B13" s="68"/>
      <c r="C13" s="68"/>
      <c r="D13" s="69"/>
      <c r="E13" s="25">
        <v>72052.42</v>
      </c>
      <c r="F13" s="25"/>
      <c r="G13" s="23"/>
      <c r="H13" s="23"/>
      <c r="I13" s="25">
        <v>73127.16</v>
      </c>
      <c r="J13" s="26">
        <v>10319.17</v>
      </c>
    </row>
    <row r="14" spans="1:10" ht="14.45" customHeight="1">
      <c r="A14" s="60" t="s">
        <v>17</v>
      </c>
      <c r="B14" s="60"/>
      <c r="C14" s="60"/>
      <c r="D14" s="60"/>
      <c r="E14" s="25">
        <v>107927.86</v>
      </c>
      <c r="F14" s="25"/>
      <c r="G14" s="23"/>
      <c r="H14" s="23"/>
      <c r="I14" s="25">
        <v>107073.18</v>
      </c>
      <c r="J14" s="26">
        <v>24882.74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>
      <c r="A16" s="73" t="s">
        <v>19</v>
      </c>
      <c r="B16" s="74"/>
      <c r="C16" s="74"/>
      <c r="D16" s="75"/>
      <c r="E16" s="25">
        <v>190339.76</v>
      </c>
      <c r="F16" s="25"/>
      <c r="G16" s="23"/>
      <c r="H16" s="23"/>
      <c r="I16" s="25">
        <v>183374.64</v>
      </c>
      <c r="J16" s="26">
        <v>39891.14</v>
      </c>
    </row>
    <row r="17" spans="1:15" ht="15.75">
      <c r="A17" s="60" t="s">
        <v>20</v>
      </c>
      <c r="B17" s="60"/>
      <c r="C17" s="60"/>
      <c r="D17" s="60"/>
      <c r="E17" s="25">
        <v>17703.060000000001</v>
      </c>
      <c r="F17" s="25"/>
      <c r="G17" s="23"/>
      <c r="H17" s="23"/>
      <c r="I17" s="25">
        <v>16595.080000000002</v>
      </c>
      <c r="J17" s="26">
        <v>4087.76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1663.2</v>
      </c>
      <c r="F21" s="25"/>
      <c r="G21" s="23"/>
      <c r="H21" s="23"/>
      <c r="I21" s="25">
        <v>1465.71</v>
      </c>
      <c r="J21" s="26">
        <v>823.46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-348253.05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296851.37</v>
      </c>
      <c r="L25" s="87">
        <f>SUM(L27:L31)</f>
        <v>242361.01</v>
      </c>
      <c r="M25" s="87">
        <f t="shared" ref="M25:O25" si="0">SUM(M27:M31)</f>
        <v>285985.99179999996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3021.71</v>
      </c>
      <c r="L27" s="41">
        <v>97.16</v>
      </c>
      <c r="M27" s="41">
        <f t="shared" ref="M27:M31" si="3">L27*118%</f>
        <v>114.64879999999999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910.03</v>
      </c>
      <c r="L28" s="41">
        <v>29.24</v>
      </c>
      <c r="M28" s="41">
        <f t="shared" si="3"/>
        <v>34.5032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930.97</v>
      </c>
      <c r="L29" s="41">
        <v>148.07</v>
      </c>
      <c r="M29" s="41">
        <f t="shared" si="3"/>
        <v>174.72259999999997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170417.96</v>
      </c>
      <c r="L30" s="41">
        <v>167890.68</v>
      </c>
      <c r="M30" s="41">
        <f t="shared" si="3"/>
        <v>198111.00239999997</v>
      </c>
      <c r="N30" s="41"/>
      <c r="O30" s="41">
        <f t="shared" si="5"/>
        <v>0</v>
      </c>
    </row>
    <row r="31" spans="1:15" ht="44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121570.7</v>
      </c>
      <c r="L31" s="41">
        <v>74195.86</v>
      </c>
      <c r="M31" s="41">
        <f t="shared" si="3"/>
        <v>87551.114799999996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45721.7</v>
      </c>
      <c r="L32" s="87">
        <f>SUM(L34:L38)</f>
        <v>21399.690000000002</v>
      </c>
      <c r="M32" s="87">
        <f t="shared" ref="M32:O32" si="6">SUM(M34:M38)</f>
        <v>25251.6342</v>
      </c>
      <c r="N32" s="87">
        <f t="shared" si="6"/>
        <v>14216.529999999999</v>
      </c>
      <c r="O32" s="87">
        <f t="shared" si="6"/>
        <v>14307.231461400001</v>
      </c>
    </row>
    <row r="33" spans="1:15" ht="36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21347.02</v>
      </c>
      <c r="L34" s="41">
        <v>3866.55</v>
      </c>
      <c r="M34" s="41">
        <f t="shared" ref="M34:M38" si="7">L34*118%</f>
        <v>4562.5289999999995</v>
      </c>
      <c r="N34" s="41">
        <v>10007.959999999999</v>
      </c>
      <c r="O34" s="41">
        <f t="shared" ref="O34:O38" si="8">N34*$O$23</f>
        <v>10071.8107848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4898.16</v>
      </c>
      <c r="L35" s="41">
        <v>1164.18</v>
      </c>
      <c r="M35" s="41">
        <f t="shared" si="7"/>
        <v>1373.7324000000001</v>
      </c>
      <c r="N35" s="41">
        <v>2012.99</v>
      </c>
      <c r="O35" s="41">
        <f t="shared" si="8"/>
        <v>2025.8328762000001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552.59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6318.66</v>
      </c>
      <c r="L37" s="41">
        <v>9053.4</v>
      </c>
      <c r="M37" s="41">
        <f t="shared" si="7"/>
        <v>10683.011999999999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12605.27</v>
      </c>
      <c r="L38" s="41">
        <v>7315.56</v>
      </c>
      <c r="M38" s="41">
        <f t="shared" si="7"/>
        <v>8632.3608000000004</v>
      </c>
      <c r="N38" s="41">
        <v>2195.58</v>
      </c>
      <c r="O38" s="41">
        <f t="shared" si="8"/>
        <v>2209.5878004000001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46405.91</v>
      </c>
      <c r="L39" s="45">
        <f>SUM(L40:L48)</f>
        <v>422.40999999999997</v>
      </c>
      <c r="M39" s="45">
        <f t="shared" ref="M39:O39" si="10">SUM(M40:M48)</f>
        <v>498.44380000000001</v>
      </c>
      <c r="N39" s="45">
        <f t="shared" si="10"/>
        <v>43358.569999999992</v>
      </c>
      <c r="O39" s="45">
        <f t="shared" si="10"/>
        <v>43635.197676600001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33197.660000000003</v>
      </c>
      <c r="L40" s="41">
        <v>134.72999999999999</v>
      </c>
      <c r="M40" s="41">
        <f t="shared" ref="M40:M48" si="11">L40*118%</f>
        <v>158.98139999999998</v>
      </c>
      <c r="N40" s="41">
        <v>30059.93</v>
      </c>
      <c r="O40" s="41">
        <f t="shared" ref="O40:O45" si="12">N40*$O$23</f>
        <v>30251.712353400002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6693.41</v>
      </c>
      <c r="L41" s="41">
        <v>39.83</v>
      </c>
      <c r="M41" s="41">
        <f t="shared" si="11"/>
        <v>46.999399999999994</v>
      </c>
      <c r="N41" s="41">
        <v>6062.21</v>
      </c>
      <c r="O41" s="41">
        <f t="shared" si="12"/>
        <v>6100.8868998000007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262.27</v>
      </c>
      <c r="L46" s="41">
        <v>16.32</v>
      </c>
      <c r="M46" s="41">
        <f t="shared" si="11"/>
        <v>19.2576</v>
      </c>
      <c r="N46" s="41">
        <v>250.09</v>
      </c>
      <c r="O46" s="41">
        <f>N46*$O$23</f>
        <v>251.68557420000002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2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6252.57</v>
      </c>
      <c r="L48" s="41">
        <v>231.53</v>
      </c>
      <c r="M48" s="41">
        <f t="shared" si="11"/>
        <v>273.2054</v>
      </c>
      <c r="N48" s="41">
        <v>6986.34</v>
      </c>
      <c r="O48" s="41">
        <f t="shared" si="13"/>
        <v>7030.9128492000009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115.44</v>
      </c>
      <c r="L49" s="41">
        <v>108.67</v>
      </c>
      <c r="M49" s="41">
        <f>L49*118%</f>
        <v>128.23059999999998</v>
      </c>
      <c r="N49" s="41">
        <v>173.6</v>
      </c>
      <c r="O49" s="41">
        <f>N49*$O$23+0.13</f>
        <v>174.837568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389094.42</v>
      </c>
      <c r="J50" s="27"/>
      <c r="L50" s="46">
        <f>L25+L32+L39+L49</f>
        <v>264291.77999999997</v>
      </c>
      <c r="M50" s="46">
        <f t="shared" ref="M50:O50" si="14">M25+M32+M39+M49</f>
        <v>311864.30039999995</v>
      </c>
      <c r="N50" s="46">
        <f t="shared" si="14"/>
        <v>57748.69999999999</v>
      </c>
      <c r="O50" s="46">
        <f t="shared" si="14"/>
        <v>58117.266706000002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20747.87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15318.53</v>
      </c>
      <c r="L52" s="41"/>
      <c r="M52" s="41"/>
      <c r="N52" s="41"/>
      <c r="O52" s="41"/>
    </row>
    <row r="53" spans="1:15" ht="13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6152.76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431313.58</v>
      </c>
      <c r="L54" s="46">
        <f t="shared" ref="L54:O54" si="15">L50</f>
        <v>264291.77999999997</v>
      </c>
      <c r="M54" s="46">
        <f t="shared" si="15"/>
        <v>311864.30039999995</v>
      </c>
      <c r="N54" s="46">
        <f t="shared" si="15"/>
        <v>57748.69999999999</v>
      </c>
      <c r="O54" s="46">
        <f t="shared" si="15"/>
        <v>58117.266706000002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190339.76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183374.64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-589226.87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2013-05-24T09:42:56Z</dcterms:created>
  <dcterms:modified xsi:type="dcterms:W3CDTF">2014-05-12T12:41:47Z</dcterms:modified>
</cp:coreProperties>
</file>